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ESCUELA TECNICA COLONIA\PARA PUBLICAR\"/>
    </mc:Choice>
  </mc:AlternateContent>
  <xr:revisionPtr revIDLastSave="0" documentId="13_ncr:1_{0C285FA8-A64D-468A-BA93-443CC3A2D9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8" i="5" l="1"/>
  <c r="G88" i="5"/>
  <c r="G83" i="5"/>
  <c r="G69" i="5"/>
  <c r="G50" i="5"/>
  <c r="G40" i="5"/>
  <c r="G31" i="5"/>
  <c r="G27" i="5"/>
  <c r="G17" i="5"/>
  <c r="G94" i="5" l="1"/>
  <c r="F77" i="5"/>
  <c r="F78" i="5"/>
  <c r="F80" i="5"/>
  <c r="F81" i="5"/>
  <c r="F52" i="5"/>
  <c r="F43" i="5"/>
  <c r="F44" i="5"/>
  <c r="F23" i="5"/>
  <c r="F91" i="5" l="1"/>
  <c r="F92" i="5"/>
  <c r="F90" i="5"/>
  <c r="F86" i="5"/>
  <c r="F73" i="5"/>
  <c r="F74" i="5"/>
  <c r="F75" i="5"/>
  <c r="F72" i="5"/>
  <c r="F67" i="5"/>
  <c r="F66" i="5"/>
  <c r="G64" i="5" s="1"/>
  <c r="F54" i="5"/>
  <c r="F55" i="5"/>
  <c r="F56" i="5"/>
  <c r="F57" i="5"/>
  <c r="F58" i="5"/>
  <c r="F59" i="5"/>
  <c r="F60" i="5"/>
  <c r="F61" i="5"/>
  <c r="F62" i="5"/>
  <c r="F53" i="5"/>
  <c r="F46" i="5"/>
  <c r="F48" i="5"/>
  <c r="F35" i="5"/>
  <c r="F36" i="5"/>
  <c r="F38" i="5"/>
  <c r="F29" i="5"/>
  <c r="F20" i="5" l="1"/>
  <c r="F22" i="5" l="1"/>
  <c r="F24" i="5"/>
  <c r="F25" i="5"/>
  <c r="H52" i="5" l="1"/>
  <c r="I50" i="5" s="1"/>
  <c r="H80" i="5"/>
  <c r="H77" i="5"/>
  <c r="H81" i="5"/>
  <c r="H78" i="5"/>
  <c r="H43" i="5"/>
  <c r="I40" i="5" s="1"/>
  <c r="H44" i="5"/>
  <c r="H23" i="5"/>
  <c r="H60" i="5"/>
  <c r="H25" i="5"/>
  <c r="H48" i="5"/>
  <c r="H58" i="5"/>
  <c r="H22" i="5"/>
  <c r="H54" i="5"/>
  <c r="H35" i="5"/>
  <c r="I31" i="5" s="1"/>
  <c r="H75" i="5"/>
  <c r="H24" i="5"/>
  <c r="H56" i="5"/>
  <c r="H20" i="5"/>
  <c r="H38" i="5"/>
  <c r="H62" i="5"/>
  <c r="H66" i="5"/>
  <c r="I64" i="5" s="1"/>
  <c r="H91" i="5"/>
  <c r="H36" i="5"/>
  <c r="H57" i="5"/>
  <c r="H73" i="5"/>
  <c r="H86" i="5"/>
  <c r="I83" i="5" s="1"/>
  <c r="H90" i="5"/>
  <c r="H46" i="5"/>
  <c r="H61" i="5"/>
  <c r="H55" i="5"/>
  <c r="H74" i="5"/>
  <c r="H72" i="5"/>
  <c r="I69" i="5" s="1"/>
  <c r="H29" i="5"/>
  <c r="I27" i="5" s="1"/>
  <c r="H59" i="5"/>
  <c r="H67" i="5"/>
  <c r="H92" i="5"/>
  <c r="H53" i="5"/>
  <c r="I17" i="5" l="1"/>
  <c r="I94" i="5" s="1"/>
</calcChain>
</file>

<file path=xl/sharedStrings.xml><?xml version="1.0" encoding="utf-8"?>
<sst xmlns="http://schemas.openxmlformats.org/spreadsheetml/2006/main" count="139" uniqueCount="105">
  <si>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</si>
  <si>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</si>
  <si>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</si>
  <si>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</si>
  <si>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</si>
  <si>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</si>
  <si>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</si>
  <si>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</si>
  <si>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</si>
  <si>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</si>
  <si>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</si>
  <si>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</si>
  <si>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</si>
  <si>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2.00</t>
  </si>
  <si>
    <t>Vallado</t>
  </si>
  <si>
    <t>Cartel de obra</t>
  </si>
  <si>
    <t>ALUMINIO</t>
  </si>
  <si>
    <t>HERRERIA</t>
  </si>
  <si>
    <t>11.00</t>
  </si>
  <si>
    <t>ml</t>
  </si>
  <si>
    <t>m2</t>
  </si>
  <si>
    <t>Mampostería interior</t>
  </si>
  <si>
    <t>Mampostería exterior</t>
  </si>
  <si>
    <t>PINTURA SOBRE METALES</t>
  </si>
  <si>
    <t>global</t>
  </si>
  <si>
    <t>Técnico Prevencionista</t>
  </si>
  <si>
    <t>1.00</t>
  </si>
  <si>
    <t>IMPLANTACION EN OBRA</t>
  </si>
  <si>
    <t>unidad</t>
  </si>
  <si>
    <t>4.00</t>
  </si>
  <si>
    <t>DEMOLICIONES</t>
  </si>
  <si>
    <t>5.00</t>
  </si>
  <si>
    <t>REVESTIMIENTOS</t>
  </si>
  <si>
    <t>PARAMENTOS VERTICALES</t>
  </si>
  <si>
    <t>REVESTIMIENTOS INTERIORES</t>
  </si>
  <si>
    <t>REVESTIMIENTOS EXTERIORES</t>
  </si>
  <si>
    <t>10.00</t>
  </si>
  <si>
    <t>10,1,1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</si>
  <si>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</si>
  <si>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05/2020</t>
  </si>
  <si>
    <t>OBRA: Escuela técnica Colonia</t>
  </si>
  <si>
    <r>
      <rPr>
        <b/>
        <sz val="16"/>
        <rFont val="Arial"/>
        <family val="2"/>
      </rPr>
      <t>PREPARACION DEL TERRENO</t>
    </r>
  </si>
  <si>
    <t>Andamios</t>
  </si>
  <si>
    <t>Contenedor vestuarios</t>
  </si>
  <si>
    <t>Alquiler baño quimico</t>
  </si>
  <si>
    <r>
      <rPr>
        <b/>
        <sz val="16"/>
        <rFont val="Arial"/>
        <family val="2"/>
      </rPr>
      <t>CONSTRUCCIONES PROVISORIAS</t>
    </r>
  </si>
  <si>
    <t>Retiro de aberturas</t>
  </si>
  <si>
    <t>Reparacion de revoques interiores</t>
  </si>
  <si>
    <t>Reparacion de fisuras y humedades</t>
  </si>
  <si>
    <t>Reparación de revoques exteriores</t>
  </si>
  <si>
    <t>1,1,1</t>
  </si>
  <si>
    <t>1,2,1</t>
  </si>
  <si>
    <t>1,2,2</t>
  </si>
  <si>
    <t>1,2,3</t>
  </si>
  <si>
    <t>1,2,4</t>
  </si>
  <si>
    <t>4,1,1</t>
  </si>
  <si>
    <t>4,1,2</t>
  </si>
  <si>
    <t>4,2,1</t>
  </si>
  <si>
    <t>TERMINACIÓN DE CUBIERTAS</t>
  </si>
  <si>
    <r>
      <rPr>
        <b/>
        <sz val="16"/>
        <rFont val="Arial"/>
        <family val="2"/>
      </rPr>
      <t>CUBIERTAS PESADAS</t>
    </r>
  </si>
  <si>
    <t>Imprimación- emulsion asfáltica 1,5 k/m2</t>
  </si>
  <si>
    <t>Membrana asfaltica 4 mm con dos almas centrales polietileno alta densidad, terminacion aluminio gofrado.</t>
  </si>
  <si>
    <r>
      <rPr>
        <b/>
        <sz val="16"/>
        <rFont val="Arial"/>
        <family val="2"/>
      </rPr>
      <t>CUBIERTAS LIVIANAS</t>
    </r>
  </si>
  <si>
    <t>Re-impermeabilizacion cubierta superior Aulas Prefabricadas</t>
  </si>
  <si>
    <r>
      <rPr>
        <b/>
        <sz val="16"/>
        <rFont val="Arial"/>
        <family val="2"/>
      </rPr>
      <t>REPARACION DE CUBIERTAS  EXISTENTES</t>
    </r>
  </si>
  <si>
    <t>Retiro de impermeabilizacion existente</t>
  </si>
  <si>
    <t>Abertura tipo Al1 - 3,30 m x 2,96 m  - Puerta 2 hojas batientes + paños fijos</t>
  </si>
  <si>
    <t>Abertura tipo Al2 - 3,37 m x 2,96 m  - Puerta 2 hojas batientes + paños fijos</t>
  </si>
  <si>
    <t>Abertura tipo Al3 - 3,33 m x 2,96 m - Puerta 2 hojas batientes + paños fijos</t>
  </si>
  <si>
    <t>Aberturas tipo Al4 - 3,08 m x 2,16 m - ventanas corredizas + paños fijos</t>
  </si>
  <si>
    <t>Aberturas tipo Al5 - 3,37 m x 2,16 m - ventanas corredizas + paños fijos</t>
  </si>
  <si>
    <t>Abertura tipo Al6 - 3,40 m x 2,16 m - ventanas corredizas + paños fijos</t>
  </si>
  <si>
    <t>Abertura tipo Al7 - 3,32 m X 2,16 m - Ventanas corredizas + paños fijos</t>
  </si>
  <si>
    <t>Abertura tipo Al8 - 3,44 m X 2,16 m  - ventanas corredizas + paños fijos</t>
  </si>
  <si>
    <t>Abertura tipo Al9 - 3,23 m x 2,16 m - ventanas corredizas + paños fijos</t>
  </si>
  <si>
    <t>Reparacion de aberturas existentes</t>
  </si>
  <si>
    <t>Amure de aberturas</t>
  </si>
  <si>
    <t>6,1O</t>
  </si>
  <si>
    <t>5,1,1</t>
  </si>
  <si>
    <t>5,1,2</t>
  </si>
  <si>
    <t>5,2,1</t>
  </si>
  <si>
    <t>5,3,1</t>
  </si>
  <si>
    <t>Escalera Tramo I</t>
  </si>
  <si>
    <t>Escalera Tramo II</t>
  </si>
  <si>
    <t>PINTURAS</t>
  </si>
  <si>
    <t>PINTURA SOBRE MAMPOSTERÍA, HORMIGÓN  Y YESO</t>
  </si>
  <si>
    <t>Pintura látex antihongos</t>
  </si>
  <si>
    <t>Pintura látex al agua antihongos en cielorrasos</t>
  </si>
  <si>
    <t>Fijador -sellador al agua sobre revoques exteriores</t>
  </si>
  <si>
    <t>Pintura látex al agua antialgas</t>
  </si>
  <si>
    <t>Fondo antióxido sintético</t>
  </si>
  <si>
    <t>Esmalte sintético base aguarrás mineral</t>
  </si>
  <si>
    <t>8,1,1</t>
  </si>
  <si>
    <t xml:space="preserve">Sellador- Fijador al agua                                                                                                        </t>
  </si>
  <si>
    <t>8,1,2</t>
  </si>
  <si>
    <t>8,1,3</t>
  </si>
  <si>
    <t>8,1,4</t>
  </si>
  <si>
    <t>8,1,5</t>
  </si>
  <si>
    <t>8,2,1</t>
  </si>
  <si>
    <t>8,2,2</t>
  </si>
  <si>
    <r>
      <rPr>
        <b/>
        <sz val="16"/>
        <rFont val="Arial"/>
        <family val="2"/>
      </rPr>
      <t>RED DE ABASTECIMIENTO</t>
    </r>
  </si>
  <si>
    <t>Suministro y colocación de nueva cañeria de  salida de Tanque superior de agua</t>
  </si>
  <si>
    <t>INSTALACIÓN SANITARIA</t>
  </si>
  <si>
    <t>Fletes durante ejecución de obra</t>
  </si>
  <si>
    <t>Limpieza diaria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</si>
</sst>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b/>
      <sz val="16"/>
      <color rgb="FF000000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Border="1" applyAlignment="1">
      <alignment horizontal="left" vertical="top" wrapText="1" indent="2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 indent="1"/>
    </xf>
    <xf numFmtId="165" fontId="21" fillId="0" borderId="0" xfId="0" applyNumberFormat="1" applyFont="1" applyFill="1" applyBorder="1" applyAlignment="1">
      <alignment horizontal="center" vertical="top" shrinkToFi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 indent="1"/>
    </xf>
    <xf numFmtId="0" fontId="19" fillId="0" borderId="0" xfId="0" applyFont="1" applyFill="1" applyBorder="1" applyAlignment="1">
      <alignment horizontal="left" vertical="top" wrapText="1" indent="1"/>
    </xf>
    <xf numFmtId="0" fontId="19" fillId="0" borderId="0" xfId="0" applyFont="1" applyFill="1" applyBorder="1" applyAlignment="1">
      <alignment horizontal="left" vertical="top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165" fontId="21" fillId="0" borderId="0" xfId="0" applyNumberFormat="1" applyFont="1" applyFill="1" applyBorder="1" applyAlignment="1">
      <alignment horizontal="left" vertical="top" indent="2" shrinkToFit="1"/>
    </xf>
    <xf numFmtId="0" fontId="20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14"/>
  <sheetViews>
    <sheetView tabSelected="1" zoomScale="90" zoomScaleNormal="90" workbookViewId="0">
      <selection activeCell="J88" sqref="J88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7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1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1"/>
      <c r="E2" s="4"/>
      <c r="F2" s="4"/>
      <c r="G2" s="5"/>
      <c r="H2" s="5"/>
      <c r="I2" s="5"/>
    </row>
    <row r="3" spans="1:10" s="24" customFormat="1" ht="31.5" customHeight="1">
      <c r="A3" s="92" t="s">
        <v>11</v>
      </c>
      <c r="B3" s="92"/>
      <c r="C3" s="91" t="s">
        <v>8</v>
      </c>
      <c r="D3" s="91"/>
      <c r="E3" s="91"/>
      <c r="F3" s="91"/>
      <c r="G3" s="91"/>
      <c r="H3" s="91"/>
      <c r="I3" s="91"/>
    </row>
    <row r="4" spans="1:10" s="24" customFormat="1" ht="18">
      <c r="A4" s="35"/>
      <c r="B4" s="33"/>
      <c r="C4" s="4"/>
      <c r="D4" s="41"/>
      <c r="E4" s="4"/>
      <c r="F4" s="4"/>
      <c r="G4" s="5"/>
      <c r="H4" s="5"/>
      <c r="I4" s="5"/>
    </row>
    <row r="5" spans="1:10" s="24" customFormat="1" ht="18">
      <c r="A5" s="34" t="s">
        <v>39</v>
      </c>
      <c r="B5" s="3"/>
      <c r="C5" s="4"/>
      <c r="D5" s="41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1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1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1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1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2"/>
      <c r="E10" s="9"/>
      <c r="F10" s="9"/>
      <c r="G10" s="99" t="s">
        <v>6</v>
      </c>
      <c r="H10" s="100"/>
      <c r="I10" s="101"/>
    </row>
    <row r="11" spans="1:10" ht="9.9499999999999993" customHeight="1" thickBot="1">
      <c r="A11" s="7"/>
      <c r="B11" s="8"/>
      <c r="C11" s="9"/>
      <c r="D11" s="42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3"/>
      <c r="E12" s="12"/>
      <c r="F12" s="12"/>
      <c r="G12" s="102" t="s">
        <v>6</v>
      </c>
      <c r="H12" s="103"/>
      <c r="I12" s="104"/>
    </row>
    <row r="13" spans="1:10" ht="15.75" thickBot="1">
      <c r="A13" s="13"/>
      <c r="B13" s="14"/>
      <c r="C13" s="4"/>
      <c r="D13" s="41"/>
      <c r="E13" s="4"/>
      <c r="F13" s="4"/>
      <c r="G13" s="5"/>
      <c r="H13" s="5"/>
      <c r="I13" s="6"/>
    </row>
    <row r="14" spans="1:10" ht="55.5" customHeight="1" thickBot="1">
      <c r="A14" s="105" t="s">
        <v>40</v>
      </c>
      <c r="B14" s="106"/>
      <c r="C14" s="15" t="s">
        <v>0</v>
      </c>
      <c r="D14" s="44" t="s">
        <v>1</v>
      </c>
      <c r="E14" s="15" t="s">
        <v>3</v>
      </c>
      <c r="F14" s="15" t="s">
        <v>4</v>
      </c>
      <c r="G14" s="16" t="s">
        <v>2</v>
      </c>
      <c r="H14" s="107" t="s">
        <v>5</v>
      </c>
      <c r="I14" s="108"/>
    </row>
    <row r="15" spans="1:10" s="2" customFormat="1">
      <c r="A15" s="17"/>
      <c r="B15" s="18"/>
      <c r="C15" s="20"/>
      <c r="D15" s="45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5"/>
      <c r="E16" s="20"/>
      <c r="F16" s="20"/>
      <c r="G16" s="21"/>
      <c r="H16" s="21"/>
      <c r="I16" s="22"/>
      <c r="J16" s="23"/>
    </row>
    <row r="17" spans="1:10" ht="21" customHeight="1" thickBot="1">
      <c r="A17" s="51" t="s">
        <v>26</v>
      </c>
      <c r="B17" s="52" t="s">
        <v>27</v>
      </c>
      <c r="C17" s="53"/>
      <c r="D17" s="54"/>
      <c r="E17" s="55"/>
      <c r="F17" s="55"/>
      <c r="G17" s="51">
        <f>SUM(F20:F25)</f>
        <v>0</v>
      </c>
      <c r="H17" s="56"/>
      <c r="I17" s="57" t="e">
        <f>SUM(H20:H25)</f>
        <v>#DIV/0!</v>
      </c>
    </row>
    <row r="18" spans="1:10" ht="21" customHeight="1">
      <c r="A18" s="58"/>
      <c r="B18" s="59"/>
      <c r="C18" s="60"/>
      <c r="D18" s="61"/>
      <c r="E18" s="60"/>
      <c r="F18" s="60"/>
      <c r="G18" s="58"/>
      <c r="H18" s="58"/>
      <c r="I18" s="62"/>
    </row>
    <row r="19" spans="1:10" ht="21">
      <c r="A19" s="50">
        <v>1.1000000000000001</v>
      </c>
      <c r="B19" s="50" t="s">
        <v>41</v>
      </c>
      <c r="C19" s="63"/>
      <c r="D19" s="64"/>
      <c r="E19" s="65"/>
      <c r="F19" s="65"/>
      <c r="G19" s="66"/>
      <c r="H19" s="66"/>
      <c r="I19" s="67"/>
      <c r="J19" s="24"/>
    </row>
    <row r="20" spans="1:10" ht="20.25" customHeight="1">
      <c r="A20" s="50" t="s">
        <v>50</v>
      </c>
      <c r="B20" s="50" t="s">
        <v>15</v>
      </c>
      <c r="C20" s="63"/>
      <c r="D20" s="64" t="s">
        <v>28</v>
      </c>
      <c r="E20" s="32"/>
      <c r="F20" s="68">
        <f>+C20*E20</f>
        <v>0</v>
      </c>
      <c r="G20" s="66"/>
      <c r="H20" s="69" t="e">
        <f>+F20/$G$94</f>
        <v>#DIV/0!</v>
      </c>
      <c r="I20" s="70"/>
      <c r="J20" s="24"/>
    </row>
    <row r="21" spans="1:10" ht="20.25" customHeight="1">
      <c r="A21" s="50">
        <v>1.2</v>
      </c>
      <c r="B21" s="50" t="s">
        <v>45</v>
      </c>
      <c r="C21" s="63"/>
      <c r="D21" s="64"/>
      <c r="E21" s="32"/>
      <c r="F21" s="71"/>
      <c r="G21" s="72"/>
      <c r="H21" s="73"/>
      <c r="I21" s="70"/>
      <c r="J21" s="24"/>
    </row>
    <row r="22" spans="1:10" ht="20.25" customHeight="1">
      <c r="A22" s="50" t="s">
        <v>51</v>
      </c>
      <c r="B22" s="50" t="s">
        <v>14</v>
      </c>
      <c r="C22" s="63"/>
      <c r="D22" s="64" t="s">
        <v>19</v>
      </c>
      <c r="E22" s="32"/>
      <c r="F22" s="68">
        <f t="shared" ref="F22:F25" si="0">+C22*E22</f>
        <v>0</v>
      </c>
      <c r="G22" s="66"/>
      <c r="H22" s="69" t="e">
        <f>+F22/$G$94</f>
        <v>#DIV/0!</v>
      </c>
      <c r="I22" s="70"/>
      <c r="J22" s="24"/>
    </row>
    <row r="23" spans="1:10" ht="20.25" customHeight="1">
      <c r="A23" s="50" t="s">
        <v>52</v>
      </c>
      <c r="B23" s="50" t="s">
        <v>42</v>
      </c>
      <c r="C23" s="63"/>
      <c r="D23" s="64" t="s">
        <v>24</v>
      </c>
      <c r="E23" s="32"/>
      <c r="F23" s="68">
        <f t="shared" ref="F23" si="1">+C23*E23</f>
        <v>0</v>
      </c>
      <c r="G23" s="66"/>
      <c r="H23" s="69" t="e">
        <f>+F23/$G$94</f>
        <v>#DIV/0!</v>
      </c>
      <c r="I23" s="70"/>
      <c r="J23" s="24"/>
    </row>
    <row r="24" spans="1:10" ht="20.25" customHeight="1">
      <c r="A24" s="50" t="s">
        <v>53</v>
      </c>
      <c r="B24" s="50" t="s">
        <v>43</v>
      </c>
      <c r="C24" s="63"/>
      <c r="D24" s="64" t="s">
        <v>24</v>
      </c>
      <c r="E24" s="32"/>
      <c r="F24" s="68">
        <f t="shared" si="0"/>
        <v>0</v>
      </c>
      <c r="G24" s="66"/>
      <c r="H24" s="69" t="e">
        <f>+F24/$G$94</f>
        <v>#DIV/0!</v>
      </c>
      <c r="I24" s="70"/>
      <c r="J24" s="24"/>
    </row>
    <row r="25" spans="1:10" ht="20.25" customHeight="1">
      <c r="A25" s="50" t="s">
        <v>54</v>
      </c>
      <c r="B25" s="50" t="s">
        <v>44</v>
      </c>
      <c r="C25" s="63"/>
      <c r="D25" s="64" t="s">
        <v>24</v>
      </c>
      <c r="E25" s="32"/>
      <c r="F25" s="68">
        <f t="shared" si="0"/>
        <v>0</v>
      </c>
      <c r="G25" s="66"/>
      <c r="H25" s="69" t="e">
        <f>+F25/$G$94</f>
        <v>#DIV/0!</v>
      </c>
      <c r="I25" s="70"/>
      <c r="J25" s="24"/>
    </row>
    <row r="26" spans="1:10" ht="21.75" thickBot="1">
      <c r="A26" s="49"/>
      <c r="B26" s="49"/>
      <c r="C26" s="60"/>
      <c r="D26" s="61"/>
      <c r="E26" s="32"/>
      <c r="F26" s="71"/>
      <c r="G26" s="72"/>
      <c r="H26" s="73"/>
      <c r="I26" s="74"/>
      <c r="J26" s="24"/>
    </row>
    <row r="27" spans="1:10" ht="21" customHeight="1" thickBot="1">
      <c r="A27" s="51" t="s">
        <v>13</v>
      </c>
      <c r="B27" s="52" t="s">
        <v>30</v>
      </c>
      <c r="C27" s="53"/>
      <c r="D27" s="54"/>
      <c r="E27" s="55"/>
      <c r="F27" s="55"/>
      <c r="G27" s="51">
        <f>SUM(F29:F29)</f>
        <v>0</v>
      </c>
      <c r="H27" s="56"/>
      <c r="I27" s="57" t="e">
        <f>SUM(H29:H29)</f>
        <v>#DIV/0!</v>
      </c>
      <c r="J27" s="24"/>
    </row>
    <row r="28" spans="1:10" ht="21" customHeight="1">
      <c r="A28" s="58"/>
      <c r="B28" s="59"/>
      <c r="C28" s="75"/>
      <c r="D28" s="61"/>
      <c r="E28" s="60"/>
      <c r="F28" s="60"/>
      <c r="G28" s="58"/>
      <c r="H28" s="58"/>
      <c r="I28" s="62"/>
      <c r="J28" s="24"/>
    </row>
    <row r="29" spans="1:10" ht="21">
      <c r="A29" s="80">
        <v>2.1</v>
      </c>
      <c r="B29" s="81" t="s">
        <v>46</v>
      </c>
      <c r="C29" s="63"/>
      <c r="D29" s="64" t="s">
        <v>28</v>
      </c>
      <c r="E29" s="32"/>
      <c r="F29" s="68">
        <f>+C29*E29</f>
        <v>0</v>
      </c>
      <c r="G29" s="66"/>
      <c r="H29" s="69" t="e">
        <f>+F29/$G$94</f>
        <v>#DIV/0!</v>
      </c>
      <c r="I29" s="76"/>
      <c r="J29" s="24"/>
    </row>
    <row r="30" spans="1:10" ht="21.75" thickBot="1">
      <c r="A30" s="49"/>
      <c r="B30" s="49"/>
      <c r="C30" s="60"/>
      <c r="D30" s="61"/>
      <c r="E30" s="32"/>
      <c r="F30" s="71"/>
      <c r="G30" s="72"/>
      <c r="H30" s="73"/>
      <c r="I30" s="76"/>
      <c r="J30" s="24"/>
    </row>
    <row r="31" spans="1:10" ht="21" thickBot="1">
      <c r="A31" s="51" t="s">
        <v>29</v>
      </c>
      <c r="B31" s="52" t="s">
        <v>32</v>
      </c>
      <c r="C31" s="53"/>
      <c r="D31" s="54"/>
      <c r="E31" s="55"/>
      <c r="F31" s="55"/>
      <c r="G31" s="51">
        <f>SUM(F35:F38)</f>
        <v>0</v>
      </c>
      <c r="H31" s="56"/>
      <c r="I31" s="57" t="e">
        <f>SUM(H35:H38)</f>
        <v>#DIV/0!</v>
      </c>
      <c r="J31" s="24"/>
    </row>
    <row r="32" spans="1:10" ht="20.25">
      <c r="A32" s="58"/>
      <c r="B32" s="77"/>
      <c r="C32" s="60"/>
      <c r="D32" s="78"/>
      <c r="E32" s="60"/>
      <c r="F32" s="60"/>
      <c r="G32" s="58"/>
      <c r="H32" s="58"/>
      <c r="I32" s="62"/>
      <c r="J32" s="24"/>
    </row>
    <row r="33" spans="1:10" ht="21">
      <c r="A33" s="83"/>
      <c r="B33" s="84" t="s">
        <v>33</v>
      </c>
      <c r="C33" s="63"/>
      <c r="D33" s="64"/>
      <c r="E33" s="32"/>
      <c r="F33" s="71"/>
      <c r="G33" s="72"/>
      <c r="H33" s="73"/>
      <c r="I33" s="76"/>
      <c r="J33" s="24"/>
    </row>
    <row r="34" spans="1:10" ht="21">
      <c r="A34" s="85">
        <v>4.0999999999999996</v>
      </c>
      <c r="B34" s="84" t="s">
        <v>34</v>
      </c>
      <c r="C34" s="63"/>
      <c r="D34" s="64"/>
      <c r="E34" s="32"/>
      <c r="F34" s="71"/>
      <c r="G34" s="72"/>
      <c r="H34" s="73"/>
      <c r="I34" s="76"/>
      <c r="J34" s="24"/>
    </row>
    <row r="35" spans="1:10" ht="21">
      <c r="A35" s="86" t="s">
        <v>55</v>
      </c>
      <c r="B35" s="87" t="s">
        <v>47</v>
      </c>
      <c r="C35" s="63"/>
      <c r="D35" s="64" t="s">
        <v>20</v>
      </c>
      <c r="E35" s="32"/>
      <c r="F35" s="68">
        <f t="shared" ref="F35:F38" si="2">+C35*E35</f>
        <v>0</v>
      </c>
      <c r="G35" s="66"/>
      <c r="H35" s="69" t="e">
        <f>+F35/$G$94</f>
        <v>#DIV/0!</v>
      </c>
      <c r="I35" s="76"/>
      <c r="J35" s="24"/>
    </row>
    <row r="36" spans="1:10" ht="21">
      <c r="A36" s="86" t="s">
        <v>56</v>
      </c>
      <c r="B36" s="87" t="s">
        <v>48</v>
      </c>
      <c r="C36" s="63"/>
      <c r="D36" s="64" t="s">
        <v>20</v>
      </c>
      <c r="E36" s="32"/>
      <c r="F36" s="68">
        <f t="shared" si="2"/>
        <v>0</v>
      </c>
      <c r="G36" s="66"/>
      <c r="H36" s="69" t="e">
        <f>+F36/$G$94</f>
        <v>#DIV/0!</v>
      </c>
      <c r="I36" s="76"/>
      <c r="J36" s="24"/>
    </row>
    <row r="37" spans="1:10" ht="21">
      <c r="A37" s="85">
        <v>4.2</v>
      </c>
      <c r="B37" s="84" t="s">
        <v>35</v>
      </c>
      <c r="C37" s="63"/>
      <c r="D37" s="64"/>
      <c r="E37" s="32"/>
      <c r="F37" s="71"/>
      <c r="G37" s="72"/>
      <c r="H37" s="73"/>
      <c r="I37" s="76"/>
      <c r="J37" s="24"/>
    </row>
    <row r="38" spans="1:10" ht="21">
      <c r="A38" s="86" t="s">
        <v>57</v>
      </c>
      <c r="B38" s="87" t="s">
        <v>49</v>
      </c>
      <c r="C38" s="63"/>
      <c r="D38" s="64" t="s">
        <v>20</v>
      </c>
      <c r="E38" s="32"/>
      <c r="F38" s="68">
        <f t="shared" si="2"/>
        <v>0</v>
      </c>
      <c r="G38" s="66"/>
      <c r="H38" s="69" t="e">
        <f>+F38/$G$94</f>
        <v>#DIV/0!</v>
      </c>
      <c r="I38" s="76"/>
      <c r="J38" s="24"/>
    </row>
    <row r="39" spans="1:10" ht="21.75" thickBot="1">
      <c r="A39" s="49"/>
      <c r="B39" s="49"/>
      <c r="C39" s="60"/>
      <c r="D39" s="61"/>
      <c r="E39" s="32"/>
      <c r="F39" s="71"/>
      <c r="G39" s="72"/>
      <c r="H39" s="73"/>
      <c r="I39" s="76"/>
      <c r="J39" s="40"/>
    </row>
    <row r="40" spans="1:10" ht="21" thickBot="1">
      <c r="A40" s="51" t="s">
        <v>31</v>
      </c>
      <c r="B40" s="52" t="s">
        <v>58</v>
      </c>
      <c r="C40" s="53"/>
      <c r="D40" s="54"/>
      <c r="E40" s="55"/>
      <c r="F40" s="55"/>
      <c r="G40" s="51">
        <f>SUM(F43:F48)</f>
        <v>0</v>
      </c>
      <c r="H40" s="56"/>
      <c r="I40" s="57" t="e">
        <f>SUM(H43:H48)</f>
        <v>#DIV/0!</v>
      </c>
      <c r="J40" s="40"/>
    </row>
    <row r="41" spans="1:10" ht="20.25">
      <c r="A41" s="58"/>
      <c r="B41" s="59"/>
      <c r="C41" s="60"/>
      <c r="D41" s="61"/>
      <c r="E41" s="60"/>
      <c r="F41" s="60"/>
      <c r="G41" s="58"/>
      <c r="H41" s="58"/>
      <c r="I41" s="62"/>
      <c r="J41" s="40"/>
    </row>
    <row r="42" spans="1:10" ht="21">
      <c r="A42" s="87">
        <v>5.0999999999999996</v>
      </c>
      <c r="B42" s="87" t="s">
        <v>59</v>
      </c>
      <c r="C42" s="60"/>
      <c r="D42" s="64"/>
      <c r="E42" s="32"/>
      <c r="F42" s="71"/>
      <c r="G42" s="72"/>
      <c r="H42" s="73"/>
      <c r="I42" s="76"/>
      <c r="J42" s="40"/>
    </row>
    <row r="43" spans="1:10" ht="21">
      <c r="A43" s="87" t="s">
        <v>78</v>
      </c>
      <c r="B43" s="87" t="s">
        <v>60</v>
      </c>
      <c r="C43" s="60"/>
      <c r="D43" s="64" t="s">
        <v>20</v>
      </c>
      <c r="E43" s="32"/>
      <c r="F43" s="68">
        <f t="shared" ref="F43:F44" si="3">+C43*E43</f>
        <v>0</v>
      </c>
      <c r="G43" s="66"/>
      <c r="H43" s="69" t="e">
        <f>+F43/$G$94</f>
        <v>#DIV/0!</v>
      </c>
      <c r="I43" s="76"/>
      <c r="J43" s="40"/>
    </row>
    <row r="44" spans="1:10" ht="40.5">
      <c r="A44" s="87" t="s">
        <v>79</v>
      </c>
      <c r="B44" s="87" t="s">
        <v>61</v>
      </c>
      <c r="C44" s="60"/>
      <c r="D44" s="64" t="s">
        <v>20</v>
      </c>
      <c r="E44" s="32"/>
      <c r="F44" s="68">
        <f t="shared" si="3"/>
        <v>0</v>
      </c>
      <c r="G44" s="66"/>
      <c r="H44" s="69" t="e">
        <f>+F44/$G$94</f>
        <v>#DIV/0!</v>
      </c>
      <c r="I44" s="76"/>
      <c r="J44" s="40"/>
    </row>
    <row r="45" spans="1:10" ht="21">
      <c r="A45" s="87">
        <v>5.2</v>
      </c>
      <c r="B45" s="87" t="s">
        <v>62</v>
      </c>
      <c r="C45" s="63"/>
      <c r="D45" s="64"/>
      <c r="E45" s="32"/>
      <c r="F45" s="71"/>
      <c r="G45" s="72"/>
      <c r="H45" s="73"/>
      <c r="I45" s="76"/>
      <c r="J45" s="40"/>
    </row>
    <row r="46" spans="1:10" ht="21">
      <c r="A46" s="87" t="s">
        <v>80</v>
      </c>
      <c r="B46" s="87" t="s">
        <v>63</v>
      </c>
      <c r="C46" s="63"/>
      <c r="D46" s="64" t="s">
        <v>20</v>
      </c>
      <c r="E46" s="32"/>
      <c r="F46" s="68">
        <f t="shared" ref="F46:F48" si="4">+C46*E46</f>
        <v>0</v>
      </c>
      <c r="G46" s="66"/>
      <c r="H46" s="69" t="e">
        <f>+F46/$G$94</f>
        <v>#DIV/0!</v>
      </c>
      <c r="I46" s="76"/>
      <c r="J46" s="24"/>
    </row>
    <row r="47" spans="1:10" ht="21">
      <c r="A47" s="87">
        <v>5.3</v>
      </c>
      <c r="B47" s="87" t="s">
        <v>64</v>
      </c>
      <c r="C47" s="63"/>
      <c r="D47" s="64"/>
      <c r="E47" s="63"/>
      <c r="F47" s="71"/>
      <c r="G47" s="72"/>
      <c r="H47" s="73"/>
      <c r="I47" s="79"/>
      <c r="J47" s="24"/>
    </row>
    <row r="48" spans="1:10" ht="21">
      <c r="A48" s="87" t="s">
        <v>81</v>
      </c>
      <c r="B48" s="87" t="s">
        <v>65</v>
      </c>
      <c r="C48" s="63"/>
      <c r="D48" s="64" t="s">
        <v>20</v>
      </c>
      <c r="E48" s="32"/>
      <c r="F48" s="68">
        <f t="shared" si="4"/>
        <v>0</v>
      </c>
      <c r="G48" s="66"/>
      <c r="H48" s="69" t="e">
        <f>+F48/$G$94</f>
        <v>#DIV/0!</v>
      </c>
      <c r="I48" s="76"/>
      <c r="J48" s="24"/>
    </row>
    <row r="49" spans="1:10" ht="21.75" thickBot="1">
      <c r="A49" s="49"/>
      <c r="B49" s="49"/>
      <c r="C49" s="60"/>
      <c r="D49" s="61"/>
      <c r="E49" s="32"/>
      <c r="F49" s="71"/>
      <c r="G49" s="72"/>
      <c r="H49" s="73"/>
      <c r="I49" s="76"/>
      <c r="J49" s="48"/>
    </row>
    <row r="50" spans="1:10" ht="21" thickBot="1">
      <c r="A50" s="88">
        <v>6</v>
      </c>
      <c r="B50" s="52" t="s">
        <v>16</v>
      </c>
      <c r="C50" s="53"/>
      <c r="D50" s="54"/>
      <c r="E50" s="55"/>
      <c r="F50" s="55"/>
      <c r="G50" s="51">
        <f>SUM(F52:F62)</f>
        <v>0</v>
      </c>
      <c r="H50" s="56"/>
      <c r="I50" s="57" t="e">
        <f>SUM(H52:H62)</f>
        <v>#DIV/0!</v>
      </c>
      <c r="J50" s="48"/>
    </row>
    <row r="51" spans="1:10" ht="20.25">
      <c r="A51" s="58"/>
      <c r="B51" s="59"/>
      <c r="C51" s="60"/>
      <c r="D51" s="61"/>
      <c r="E51" s="60"/>
      <c r="F51" s="60"/>
      <c r="G51" s="58"/>
      <c r="H51" s="58"/>
      <c r="I51" s="62"/>
      <c r="J51" s="48"/>
    </row>
    <row r="52" spans="1:10" ht="40.5">
      <c r="A52" s="82">
        <v>6.1</v>
      </c>
      <c r="B52" s="81" t="s">
        <v>66</v>
      </c>
      <c r="C52" s="63"/>
      <c r="D52" s="64" t="s">
        <v>28</v>
      </c>
      <c r="E52" s="32"/>
      <c r="F52" s="68">
        <f t="shared" ref="F52" si="5">+C52*E52</f>
        <v>0</v>
      </c>
      <c r="G52" s="66"/>
      <c r="H52" s="69" t="e">
        <f t="shared" ref="H52:H62" si="6">+F52/$G$94</f>
        <v>#DIV/0!</v>
      </c>
      <c r="I52" s="76"/>
      <c r="J52" s="48"/>
    </row>
    <row r="53" spans="1:10" ht="40.5">
      <c r="A53" s="82">
        <v>6.2</v>
      </c>
      <c r="B53" s="81" t="s">
        <v>67</v>
      </c>
      <c r="C53" s="63"/>
      <c r="D53" s="64" t="s">
        <v>28</v>
      </c>
      <c r="E53" s="32"/>
      <c r="F53" s="68">
        <f t="shared" ref="F53" si="7">+C53*E53</f>
        <v>0</v>
      </c>
      <c r="G53" s="66"/>
      <c r="H53" s="69" t="e">
        <f t="shared" si="6"/>
        <v>#DIV/0!</v>
      </c>
      <c r="I53" s="76"/>
      <c r="J53" s="48"/>
    </row>
    <row r="54" spans="1:10" ht="40.5">
      <c r="A54" s="82">
        <v>6.3</v>
      </c>
      <c r="B54" s="81" t="s">
        <v>68</v>
      </c>
      <c r="C54" s="63"/>
      <c r="D54" s="64" t="s">
        <v>28</v>
      </c>
      <c r="E54" s="32"/>
      <c r="F54" s="68">
        <f t="shared" ref="F54:F62" si="8">+C54*E54</f>
        <v>0</v>
      </c>
      <c r="G54" s="66"/>
      <c r="H54" s="69" t="e">
        <f t="shared" si="6"/>
        <v>#DIV/0!</v>
      </c>
      <c r="I54" s="76"/>
      <c r="J54" s="48"/>
    </row>
    <row r="55" spans="1:10" ht="21">
      <c r="A55" s="82">
        <v>6.4</v>
      </c>
      <c r="B55" s="81" t="s">
        <v>69</v>
      </c>
      <c r="C55" s="63"/>
      <c r="D55" s="64" t="s">
        <v>28</v>
      </c>
      <c r="E55" s="32"/>
      <c r="F55" s="68">
        <f t="shared" si="8"/>
        <v>0</v>
      </c>
      <c r="G55" s="66"/>
      <c r="H55" s="69" t="e">
        <f t="shared" si="6"/>
        <v>#DIV/0!</v>
      </c>
      <c r="I55" s="76"/>
      <c r="J55" s="48"/>
    </row>
    <row r="56" spans="1:10" ht="21">
      <c r="A56" s="82">
        <v>6.5</v>
      </c>
      <c r="B56" s="81" t="s">
        <v>70</v>
      </c>
      <c r="C56" s="63"/>
      <c r="D56" s="64" t="s">
        <v>28</v>
      </c>
      <c r="E56" s="32"/>
      <c r="F56" s="68">
        <f t="shared" si="8"/>
        <v>0</v>
      </c>
      <c r="G56" s="66"/>
      <c r="H56" s="69" t="e">
        <f t="shared" si="6"/>
        <v>#DIV/0!</v>
      </c>
      <c r="I56" s="76"/>
      <c r="J56" s="48"/>
    </row>
    <row r="57" spans="1:10" ht="21">
      <c r="A57" s="82">
        <v>6.6</v>
      </c>
      <c r="B57" s="81" t="s">
        <v>71</v>
      </c>
      <c r="C57" s="63"/>
      <c r="D57" s="64" t="s">
        <v>28</v>
      </c>
      <c r="E57" s="32"/>
      <c r="F57" s="68">
        <f t="shared" si="8"/>
        <v>0</v>
      </c>
      <c r="G57" s="66"/>
      <c r="H57" s="69" t="e">
        <f t="shared" si="6"/>
        <v>#DIV/0!</v>
      </c>
      <c r="I57" s="76"/>
      <c r="J57" s="38"/>
    </row>
    <row r="58" spans="1:10" ht="21">
      <c r="A58" s="82">
        <v>6.7</v>
      </c>
      <c r="B58" s="81" t="s">
        <v>72</v>
      </c>
      <c r="C58" s="63"/>
      <c r="D58" s="64" t="s">
        <v>28</v>
      </c>
      <c r="E58" s="32"/>
      <c r="F58" s="68">
        <f t="shared" si="8"/>
        <v>0</v>
      </c>
      <c r="G58" s="66"/>
      <c r="H58" s="69" t="e">
        <f t="shared" si="6"/>
        <v>#DIV/0!</v>
      </c>
      <c r="I58" s="76"/>
      <c r="J58" s="48"/>
    </row>
    <row r="59" spans="1:10" ht="21">
      <c r="A59" s="82">
        <v>6.8</v>
      </c>
      <c r="B59" s="81" t="s">
        <v>73</v>
      </c>
      <c r="C59" s="63"/>
      <c r="D59" s="64" t="s">
        <v>28</v>
      </c>
      <c r="E59" s="32"/>
      <c r="F59" s="68">
        <f t="shared" si="8"/>
        <v>0</v>
      </c>
      <c r="G59" s="66"/>
      <c r="H59" s="69" t="e">
        <f t="shared" si="6"/>
        <v>#DIV/0!</v>
      </c>
      <c r="I59" s="76"/>
      <c r="J59" s="48"/>
    </row>
    <row r="60" spans="1:10" ht="21">
      <c r="A60" s="82">
        <v>6.9</v>
      </c>
      <c r="B60" s="81" t="s">
        <v>74</v>
      </c>
      <c r="C60" s="63"/>
      <c r="D60" s="64" t="s">
        <v>28</v>
      </c>
      <c r="E60" s="32"/>
      <c r="F60" s="68">
        <f t="shared" si="8"/>
        <v>0</v>
      </c>
      <c r="G60" s="66"/>
      <c r="H60" s="69" t="e">
        <f t="shared" si="6"/>
        <v>#DIV/0!</v>
      </c>
      <c r="I60" s="76"/>
      <c r="J60" s="48"/>
    </row>
    <row r="61" spans="1:10" ht="21">
      <c r="A61" s="82" t="s">
        <v>77</v>
      </c>
      <c r="B61" s="81" t="s">
        <v>75</v>
      </c>
      <c r="C61" s="63"/>
      <c r="D61" s="64" t="s">
        <v>28</v>
      </c>
      <c r="E61" s="32"/>
      <c r="F61" s="68">
        <f t="shared" si="8"/>
        <v>0</v>
      </c>
      <c r="G61" s="66"/>
      <c r="H61" s="69" t="e">
        <f t="shared" si="6"/>
        <v>#DIV/0!</v>
      </c>
      <c r="I61" s="76"/>
      <c r="J61" s="39"/>
    </row>
    <row r="62" spans="1:10" ht="21">
      <c r="A62" s="82">
        <v>6.11</v>
      </c>
      <c r="B62" s="81" t="s">
        <v>76</v>
      </c>
      <c r="C62" s="63"/>
      <c r="D62" s="64" t="s">
        <v>28</v>
      </c>
      <c r="E62" s="32"/>
      <c r="F62" s="68">
        <f t="shared" si="8"/>
        <v>0</v>
      </c>
      <c r="G62" s="66"/>
      <c r="H62" s="69" t="e">
        <f t="shared" si="6"/>
        <v>#DIV/0!</v>
      </c>
      <c r="I62" s="76"/>
      <c r="J62" s="38"/>
    </row>
    <row r="63" spans="1:10" ht="21.75" thickBot="1">
      <c r="A63" s="49"/>
      <c r="B63" s="49"/>
      <c r="C63" s="60"/>
      <c r="D63" s="61"/>
      <c r="E63" s="32"/>
      <c r="F63" s="71"/>
      <c r="G63" s="72"/>
      <c r="H63" s="73"/>
      <c r="I63" s="76"/>
      <c r="J63" s="40"/>
    </row>
    <row r="64" spans="1:10" ht="21" thickBot="1">
      <c r="A64" s="88">
        <v>7</v>
      </c>
      <c r="B64" s="52" t="s">
        <v>17</v>
      </c>
      <c r="C64" s="53"/>
      <c r="D64" s="54"/>
      <c r="E64" s="55"/>
      <c r="F64" s="55"/>
      <c r="G64" s="51">
        <f>SUM(F66:F67)</f>
        <v>0</v>
      </c>
      <c r="H64" s="56"/>
      <c r="I64" s="57" t="e">
        <f>SUM(H66:H67)</f>
        <v>#DIV/0!</v>
      </c>
      <c r="J64" s="38"/>
    </row>
    <row r="65" spans="1:10" ht="20.25">
      <c r="A65" s="58"/>
      <c r="B65" s="59"/>
      <c r="C65" s="60"/>
      <c r="D65" s="61"/>
      <c r="E65" s="60"/>
      <c r="F65" s="60"/>
      <c r="G65" s="58"/>
      <c r="H65" s="58"/>
      <c r="I65" s="62"/>
      <c r="J65" s="38"/>
    </row>
    <row r="66" spans="1:10" ht="21">
      <c r="A66" s="80">
        <v>7.1</v>
      </c>
      <c r="B66" s="81" t="s">
        <v>82</v>
      </c>
      <c r="C66" s="63"/>
      <c r="D66" s="64" t="s">
        <v>28</v>
      </c>
      <c r="E66" s="32"/>
      <c r="F66" s="68">
        <f t="shared" ref="F66" si="9">+C66*E66</f>
        <v>0</v>
      </c>
      <c r="G66" s="66"/>
      <c r="H66" s="69" t="e">
        <f>+F66/$G$94</f>
        <v>#DIV/0!</v>
      </c>
      <c r="I66" s="76"/>
      <c r="J66" s="40"/>
    </row>
    <row r="67" spans="1:10" ht="21">
      <c r="A67" s="80">
        <v>7.2</v>
      </c>
      <c r="B67" s="81" t="s">
        <v>83</v>
      </c>
      <c r="C67" s="63"/>
      <c r="D67" s="64" t="s">
        <v>28</v>
      </c>
      <c r="E67" s="32"/>
      <c r="F67" s="68">
        <f t="shared" ref="F67" si="10">+C67*E67</f>
        <v>0</v>
      </c>
      <c r="G67" s="66"/>
      <c r="H67" s="69" t="e">
        <f>+F67/$G$94</f>
        <v>#DIV/0!</v>
      </c>
      <c r="I67" s="76"/>
      <c r="J67" s="40"/>
    </row>
    <row r="68" spans="1:10" ht="21.75" thickBot="1">
      <c r="A68" s="49"/>
      <c r="B68" s="49"/>
      <c r="C68" s="60"/>
      <c r="D68" s="61"/>
      <c r="E68" s="32"/>
      <c r="F68" s="71"/>
      <c r="G68" s="72"/>
      <c r="H68" s="73"/>
      <c r="I68" s="76"/>
      <c r="J68" s="40"/>
    </row>
    <row r="69" spans="1:10" ht="21" thickBot="1">
      <c r="A69" s="88">
        <v>8</v>
      </c>
      <c r="B69" s="52" t="s">
        <v>84</v>
      </c>
      <c r="C69" s="53"/>
      <c r="D69" s="54"/>
      <c r="E69" s="55"/>
      <c r="F69" s="55"/>
      <c r="G69" s="51">
        <f>SUM(F72:F81)</f>
        <v>0</v>
      </c>
      <c r="H69" s="56"/>
      <c r="I69" s="57" t="e">
        <f>SUM(H72:H81)</f>
        <v>#DIV/0!</v>
      </c>
      <c r="J69" s="40"/>
    </row>
    <row r="70" spans="1:10" ht="20.25">
      <c r="A70" s="58"/>
      <c r="B70" s="59"/>
      <c r="C70" s="60"/>
      <c r="D70" s="61"/>
      <c r="E70" s="60"/>
      <c r="F70" s="60"/>
      <c r="G70" s="58"/>
      <c r="H70" s="58"/>
      <c r="I70" s="62"/>
      <c r="J70" s="40"/>
    </row>
    <row r="71" spans="1:10" ht="21">
      <c r="A71" s="89">
        <v>8.1</v>
      </c>
      <c r="B71" s="84" t="s">
        <v>85</v>
      </c>
      <c r="C71" s="63"/>
      <c r="D71" s="64"/>
      <c r="E71" s="32"/>
      <c r="F71" s="71"/>
      <c r="G71" s="72"/>
      <c r="H71" s="73"/>
      <c r="I71" s="76"/>
      <c r="J71" s="40"/>
    </row>
    <row r="72" spans="1:10" ht="21">
      <c r="A72" s="90"/>
      <c r="B72" s="84" t="s">
        <v>21</v>
      </c>
      <c r="C72" s="63"/>
      <c r="D72" s="64"/>
      <c r="E72" s="32"/>
      <c r="F72" s="68">
        <f t="shared" ref="F72" si="11">+C72*E72</f>
        <v>0</v>
      </c>
      <c r="G72" s="66"/>
      <c r="H72" s="69" t="e">
        <f>+F72/$G$94</f>
        <v>#DIV/0!</v>
      </c>
      <c r="I72" s="76"/>
      <c r="J72" s="38"/>
    </row>
    <row r="73" spans="1:10" ht="21">
      <c r="A73" s="86" t="s">
        <v>92</v>
      </c>
      <c r="B73" s="87" t="s">
        <v>93</v>
      </c>
      <c r="C73" s="63"/>
      <c r="D73" s="64" t="s">
        <v>20</v>
      </c>
      <c r="E73" s="32"/>
      <c r="F73" s="68">
        <f t="shared" ref="F73:F75" si="12">+C73*E73</f>
        <v>0</v>
      </c>
      <c r="G73" s="66"/>
      <c r="H73" s="69" t="e">
        <f>+F73/$G$94</f>
        <v>#DIV/0!</v>
      </c>
      <c r="I73" s="76"/>
      <c r="J73" s="39"/>
    </row>
    <row r="74" spans="1:10" ht="21">
      <c r="A74" s="86" t="s">
        <v>94</v>
      </c>
      <c r="B74" s="87" t="s">
        <v>86</v>
      </c>
      <c r="C74" s="63"/>
      <c r="D74" s="64" t="s">
        <v>20</v>
      </c>
      <c r="E74" s="32"/>
      <c r="F74" s="68">
        <f t="shared" si="12"/>
        <v>0</v>
      </c>
      <c r="G74" s="66"/>
      <c r="H74" s="69" t="e">
        <f>+F74/$G$94</f>
        <v>#DIV/0!</v>
      </c>
      <c r="I74" s="76"/>
      <c r="J74" s="40"/>
    </row>
    <row r="75" spans="1:10" ht="21">
      <c r="A75" s="86" t="s">
        <v>95</v>
      </c>
      <c r="B75" s="87" t="s">
        <v>87</v>
      </c>
      <c r="C75" s="63"/>
      <c r="D75" s="64" t="s">
        <v>20</v>
      </c>
      <c r="E75" s="32"/>
      <c r="F75" s="68">
        <f t="shared" si="12"/>
        <v>0</v>
      </c>
      <c r="G75" s="66"/>
      <c r="H75" s="69" t="e">
        <f>+F75/$G$94</f>
        <v>#DIV/0!</v>
      </c>
      <c r="I75" s="76"/>
      <c r="J75" s="40"/>
    </row>
    <row r="76" spans="1:10" ht="21">
      <c r="A76" s="90"/>
      <c r="B76" s="84" t="s">
        <v>22</v>
      </c>
      <c r="C76" s="63"/>
      <c r="D76" s="64"/>
      <c r="E76" s="32"/>
      <c r="F76" s="71"/>
      <c r="G76" s="72"/>
      <c r="H76" s="73"/>
      <c r="I76" s="76"/>
      <c r="J76" s="40"/>
    </row>
    <row r="77" spans="1:10" ht="21">
      <c r="A77" s="86" t="s">
        <v>96</v>
      </c>
      <c r="B77" s="87" t="s">
        <v>88</v>
      </c>
      <c r="C77" s="63"/>
      <c r="D77" s="64" t="s">
        <v>20</v>
      </c>
      <c r="E77" s="32"/>
      <c r="F77" s="68">
        <f t="shared" ref="F76:F81" si="13">+C77*E77</f>
        <v>0</v>
      </c>
      <c r="G77" s="66"/>
      <c r="H77" s="69" t="e">
        <f t="shared" ref="H76:H81" si="14">+F77/$G$94</f>
        <v>#DIV/0!</v>
      </c>
      <c r="I77" s="76"/>
      <c r="J77" s="24"/>
    </row>
    <row r="78" spans="1:10" ht="21">
      <c r="A78" s="86" t="s">
        <v>97</v>
      </c>
      <c r="B78" s="87" t="s">
        <v>89</v>
      </c>
      <c r="C78" s="63"/>
      <c r="D78" s="64" t="s">
        <v>20</v>
      </c>
      <c r="E78" s="32"/>
      <c r="F78" s="68">
        <f t="shared" si="13"/>
        <v>0</v>
      </c>
      <c r="G78" s="66"/>
      <c r="H78" s="69" t="e">
        <f t="shared" si="14"/>
        <v>#DIV/0!</v>
      </c>
      <c r="I78" s="76"/>
      <c r="J78" s="24"/>
    </row>
    <row r="79" spans="1:10" ht="21">
      <c r="A79" s="89">
        <v>8.1999999999999993</v>
      </c>
      <c r="B79" s="84" t="s">
        <v>23</v>
      </c>
      <c r="C79" s="63"/>
      <c r="D79" s="64"/>
      <c r="E79" s="32"/>
      <c r="F79" s="71"/>
      <c r="G79" s="72"/>
      <c r="H79" s="73"/>
      <c r="I79" s="76"/>
      <c r="J79" s="24"/>
    </row>
    <row r="80" spans="1:10" ht="21">
      <c r="A80" s="86" t="s">
        <v>98</v>
      </c>
      <c r="B80" s="87" t="s">
        <v>90</v>
      </c>
      <c r="C80" s="63"/>
      <c r="D80" s="64" t="s">
        <v>24</v>
      </c>
      <c r="E80" s="32"/>
      <c r="F80" s="68">
        <f t="shared" si="13"/>
        <v>0</v>
      </c>
      <c r="G80" s="66"/>
      <c r="H80" s="69" t="e">
        <f t="shared" si="14"/>
        <v>#DIV/0!</v>
      </c>
      <c r="I80" s="76"/>
      <c r="J80" s="24"/>
    </row>
    <row r="81" spans="1:22" ht="21">
      <c r="A81" s="86" t="s">
        <v>99</v>
      </c>
      <c r="B81" s="87" t="s">
        <v>91</v>
      </c>
      <c r="C81" s="63"/>
      <c r="D81" s="64" t="s">
        <v>24</v>
      </c>
      <c r="E81" s="32"/>
      <c r="F81" s="68">
        <f t="shared" si="13"/>
        <v>0</v>
      </c>
      <c r="G81" s="66"/>
      <c r="H81" s="69" t="e">
        <f t="shared" si="14"/>
        <v>#DIV/0!</v>
      </c>
      <c r="I81" s="76"/>
      <c r="J81" s="24"/>
    </row>
    <row r="82" spans="1:22" ht="21.75" thickBot="1">
      <c r="A82" s="49"/>
      <c r="B82" s="49"/>
      <c r="C82" s="60"/>
      <c r="D82" s="61"/>
      <c r="E82" s="32"/>
      <c r="F82" s="71"/>
      <c r="G82" s="72"/>
      <c r="H82" s="73"/>
      <c r="I82" s="76"/>
      <c r="J82" s="24"/>
    </row>
    <row r="83" spans="1:22" ht="21" thickBot="1">
      <c r="A83" s="51" t="s">
        <v>36</v>
      </c>
      <c r="B83" s="52" t="s">
        <v>102</v>
      </c>
      <c r="C83" s="53"/>
      <c r="D83" s="54"/>
      <c r="E83" s="55"/>
      <c r="F83" s="55"/>
      <c r="G83" s="51">
        <f>SUM(F86:F86)</f>
        <v>0</v>
      </c>
      <c r="H83" s="56"/>
      <c r="I83" s="57" t="e">
        <f>SUM(H86:H86)</f>
        <v>#DIV/0!</v>
      </c>
      <c r="J83" s="24"/>
    </row>
    <row r="84" spans="1:22" ht="20.25">
      <c r="A84" s="58"/>
      <c r="B84" s="59"/>
      <c r="C84" s="60"/>
      <c r="D84" s="61"/>
      <c r="E84" s="60"/>
      <c r="F84" s="60"/>
      <c r="G84" s="58"/>
      <c r="H84" s="58"/>
      <c r="I84" s="62"/>
      <c r="J84" s="24"/>
    </row>
    <row r="85" spans="1:22" ht="21">
      <c r="A85" s="87">
        <v>10.1</v>
      </c>
      <c r="B85" s="87" t="s">
        <v>100</v>
      </c>
      <c r="C85" s="63"/>
      <c r="D85" s="64"/>
      <c r="E85" s="32"/>
      <c r="F85" s="71"/>
      <c r="G85" s="72"/>
      <c r="H85" s="73"/>
      <c r="I85" s="76"/>
      <c r="J85" s="24"/>
    </row>
    <row r="86" spans="1:22" ht="40.5">
      <c r="A86" s="87" t="s">
        <v>37</v>
      </c>
      <c r="B86" s="87" t="s">
        <v>101</v>
      </c>
      <c r="C86" s="63"/>
      <c r="D86" s="64" t="s">
        <v>24</v>
      </c>
      <c r="E86" s="32"/>
      <c r="F86" s="68">
        <f t="shared" ref="F86" si="15">+C86*E86</f>
        <v>0</v>
      </c>
      <c r="G86" s="66"/>
      <c r="H86" s="69" t="e">
        <f>+F86/$G$94</f>
        <v>#DIV/0!</v>
      </c>
      <c r="I86" s="76"/>
      <c r="J86" s="24"/>
    </row>
    <row r="87" spans="1:22" ht="21.75" thickBot="1">
      <c r="A87" s="49"/>
      <c r="B87" s="49"/>
      <c r="C87" s="60"/>
      <c r="D87" s="61"/>
      <c r="E87" s="32"/>
      <c r="F87" s="71"/>
      <c r="G87" s="72"/>
      <c r="H87" s="73"/>
      <c r="I87" s="76"/>
      <c r="J87" s="24"/>
    </row>
    <row r="88" spans="1:22" ht="21" thickBot="1">
      <c r="A88" s="51" t="s">
        <v>18</v>
      </c>
      <c r="B88" s="52" t="s">
        <v>12</v>
      </c>
      <c r="C88" s="53"/>
      <c r="D88" s="54"/>
      <c r="E88" s="55"/>
      <c r="F88" s="55"/>
      <c r="G88" s="51">
        <f>SUM(F90:F92)</f>
        <v>0</v>
      </c>
      <c r="H88" s="56"/>
      <c r="I88" s="57" t="e">
        <f>SUM(H90:H92)</f>
        <v>#DIV/0!</v>
      </c>
      <c r="J88" s="24"/>
    </row>
    <row r="89" spans="1:22" ht="20.25">
      <c r="A89" s="58"/>
      <c r="B89" s="59"/>
      <c r="C89" s="60"/>
      <c r="D89" s="61"/>
      <c r="E89" s="60"/>
      <c r="F89" s="60"/>
      <c r="G89" s="58"/>
      <c r="H89" s="58"/>
      <c r="I89" s="62"/>
      <c r="J89" s="24"/>
    </row>
    <row r="90" spans="1:22" ht="21">
      <c r="A90" s="80">
        <v>11.1</v>
      </c>
      <c r="B90" s="81" t="s">
        <v>25</v>
      </c>
      <c r="C90" s="60"/>
      <c r="D90" s="64" t="s">
        <v>24</v>
      </c>
      <c r="E90" s="32"/>
      <c r="F90" s="68">
        <f t="shared" ref="F90" si="16">+C90*E90</f>
        <v>0</v>
      </c>
      <c r="G90" s="66"/>
      <c r="H90" s="69" t="e">
        <f>+F90/$G$94</f>
        <v>#DIV/0!</v>
      </c>
      <c r="I90" s="76"/>
      <c r="J90" s="24"/>
    </row>
    <row r="91" spans="1:22" ht="21">
      <c r="A91" s="80">
        <v>11.2</v>
      </c>
      <c r="B91" s="81" t="s">
        <v>103</v>
      </c>
      <c r="C91" s="60"/>
      <c r="D91" s="64" t="s">
        <v>24</v>
      </c>
      <c r="E91" s="32"/>
      <c r="F91" s="68">
        <f t="shared" ref="F91:F92" si="17">+C91*E91</f>
        <v>0</v>
      </c>
      <c r="G91" s="66"/>
      <c r="H91" s="69" t="e">
        <f>+F91/$G$94</f>
        <v>#DIV/0!</v>
      </c>
      <c r="I91" s="76"/>
      <c r="J91" s="24"/>
    </row>
    <row r="92" spans="1:22" ht="21">
      <c r="A92" s="80">
        <v>11.3</v>
      </c>
      <c r="B92" s="81" t="s">
        <v>104</v>
      </c>
      <c r="C92" s="60"/>
      <c r="D92" s="64" t="s">
        <v>24</v>
      </c>
      <c r="E92" s="32"/>
      <c r="F92" s="68">
        <f t="shared" si="17"/>
        <v>0</v>
      </c>
      <c r="G92" s="66"/>
      <c r="H92" s="69" t="e">
        <f>+F92/$G$94</f>
        <v>#DIV/0!</v>
      </c>
      <c r="I92" s="76"/>
      <c r="J92" s="24"/>
    </row>
    <row r="93" spans="1:22" ht="15.75" thickBot="1">
      <c r="A93" s="19"/>
      <c r="B93" s="37"/>
      <c r="C93" s="20"/>
      <c r="D93" s="45"/>
      <c r="E93" s="20"/>
      <c r="F93" s="20"/>
      <c r="G93" s="21"/>
      <c r="H93" s="21"/>
      <c r="I93" s="25"/>
      <c r="J93" s="23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s="2" customFormat="1" ht="29.25" customHeight="1" thickBot="1">
      <c r="A94" s="97" t="s">
        <v>7</v>
      </c>
      <c r="B94" s="98"/>
      <c r="C94" s="26"/>
      <c r="D94" s="46"/>
      <c r="E94" s="27"/>
      <c r="F94" s="28"/>
      <c r="G94" s="29">
        <f>SUM(G17:G92)</f>
        <v>0</v>
      </c>
      <c r="H94" s="30"/>
      <c r="I94" s="29" t="e">
        <f>SUM(I17:I92)</f>
        <v>#DIV/0!</v>
      </c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</row>
    <row r="95" spans="1:22" ht="21" customHeight="1" thickBot="1">
      <c r="B95" s="1"/>
    </row>
    <row r="96" spans="1:22" ht="101.45" customHeight="1">
      <c r="A96" s="93" t="s">
        <v>38</v>
      </c>
      <c r="B96" s="94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" ht="15" customHeight="1" thickBot="1">
      <c r="A97" s="95"/>
      <c r="B97" s="96"/>
    </row>
    <row r="108" spans="1:2" ht="31.5" customHeight="1"/>
    <row r="114" ht="15" customHeight="1"/>
  </sheetData>
  <mergeCells count="8">
    <mergeCell ref="C3:I3"/>
    <mergeCell ref="A3:B3"/>
    <mergeCell ref="A96:B97"/>
    <mergeCell ref="A94:B94"/>
    <mergeCell ref="G10:I10"/>
    <mergeCell ref="G12:I12"/>
    <mergeCell ref="A14:B14"/>
    <mergeCell ref="H14:I14"/>
  </mergeCells>
  <phoneticPr fontId="23" type="noConversion"/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2020-02-18T16:39:09Z</dcterms:modified>
</cp:coreProperties>
</file>